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534" documentId="8_{B40B505A-0F27-448A-9A28-1E71C519116E}" xr6:coauthVersionLast="47" xr6:coauthVersionMax="47" xr10:uidLastSave="{3ACF719A-F43A-4165-856E-9B0B58181E71}"/>
  <workbookProtection workbookAlgorithmName="SHA-512" workbookHashValue="ep0IHnrgjQwn5FcpQeNEF5e4q8kY752Pc4KbfPE7OoCIqRuVZyffvfjJVl+9Ah1lbtX8TlsVLaTZMDeLhiRWRw==" workbookSaltValue="roHmhAWOQ9AvGKvjWFRArw==" workbookSpinCount="100000" lockStructure="1"/>
  <bookViews>
    <workbookView xWindow="-28920" yWindow="-1110" windowWidth="29040" windowHeight="15720" xr2:uid="{620C36D3-1BAE-4691-9D75-A46D5667A297}"/>
  </bookViews>
  <sheets>
    <sheet name="Bewertungsmatrix Los 1" sheetId="8" r:id="rId1"/>
  </sheets>
  <definedNames>
    <definedName name="_xlnm.Print_Titles" localSheetId="0">'Bewertungsmatrix Los 1'!$1:$9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8" l="1"/>
  <c r="F17" i="8" s="1"/>
  <c r="G17" i="8"/>
  <c r="J16" i="8"/>
  <c r="I16" i="8"/>
  <c r="H16" i="8"/>
  <c r="G16" i="8"/>
  <c r="J17" i="8"/>
  <c r="H17" i="8" l="1"/>
  <c r="I17" i="8"/>
  <c r="E16" i="8"/>
</calcChain>
</file>

<file path=xl/sharedStrings.xml><?xml version="1.0" encoding="utf-8"?>
<sst xmlns="http://schemas.openxmlformats.org/spreadsheetml/2006/main" count="23" uniqueCount="19">
  <si>
    <t xml:space="preserve">Standort: </t>
  </si>
  <si>
    <t xml:space="preserve">Anforderung vom: </t>
  </si>
  <si>
    <t>Bieter:</t>
  </si>
  <si>
    <t>Kriterium</t>
  </si>
  <si>
    <t>Bewertung</t>
  </si>
  <si>
    <t>max. Punkte</t>
  </si>
  <si>
    <t>erreichte Punkte</t>
  </si>
  <si>
    <t>Preis</t>
  </si>
  <si>
    <t>Mietpreis</t>
  </si>
  <si>
    <t>Kosten Zustellung/Abholung</t>
  </si>
  <si>
    <t>Kosten Zuschläge und Gebühren</t>
  </si>
  <si>
    <t xml:space="preserve">Summe Punkte </t>
  </si>
  <si>
    <t>Rang</t>
  </si>
  <si>
    <t>Anlage Bewertungsmatrix</t>
  </si>
  <si>
    <t xml:space="preserve">Ausschreibung Nr. 26/Ersatzfahrzeuge Sanitätsdienst/03
</t>
  </si>
  <si>
    <t>Los 1: Intensivtransportwagen (ITW)</t>
  </si>
  <si>
    <r>
      <t xml:space="preserve">Je Angebot wird ein Durchschnittspreis für die Zustellung und Abholung gemäß der mit </t>
    </r>
    <r>
      <rPr>
        <b/>
        <sz val="11"/>
        <color rgb="FF000000"/>
        <rFont val="Calibri"/>
        <family val="2"/>
        <scheme val="minor"/>
      </rPr>
      <t>Anlage Zustellung und Abholung Los 1</t>
    </r>
    <r>
      <rPr>
        <sz val="11"/>
        <color rgb="FF000000"/>
        <rFont val="Calibri"/>
        <family val="2"/>
        <scheme val="minor"/>
      </rPr>
      <t xml:space="preserve"> angebotenen Preise errechnet.
Das Angebot mit dem niedrigsten angebotenen Durchschnittspreis für die Zustellung und Abholung erhält die volle Punktzahl von 30 Punkten. 
Die weiteren Angebote erhalten Punkte nach der Formel: (niedrigster Durchschnittspreis / Durchschnittspreis Ihres Angebotes) * 30 Punkte
Bsp: Ein Bieter A bietet die Zustellung und Abholung durchschnittlich  zum Preis von 210€ an, ein Anbieter B zum Preis von 300€. Damit ergibt sich für den Bieter A eine Punktzahl i. H. v. 30 Punkten, der Bieter B erhält (210€ / 300€) * 30 = 21 Punkte</t>
    </r>
  </si>
  <si>
    <r>
      <t xml:space="preserve">Je Angebot wird ein Durchschnittspreis für alle Zuschläge und Gebühren gemäß der mit </t>
    </r>
    <r>
      <rPr>
        <b/>
        <sz val="11"/>
        <rFont val="Calibri"/>
        <family val="2"/>
        <scheme val="minor"/>
      </rPr>
      <t>Anlage Zuschläge und Gebühren Los 1</t>
    </r>
    <r>
      <rPr>
        <sz val="11"/>
        <rFont val="Calibri"/>
        <family val="2"/>
        <scheme val="minor"/>
      </rPr>
      <t xml:space="preserve"> angebotenen Preise errechnet.
Das Angebot mit dem niedrigsten Durchschnittspreis für die Zuschläge und Gebühren erhält die volle Punktzahl von 10 Punkten. 
Die weiteren Angebote erhalten Punkte nach der Formel: (niedrigster Durchschnittspreis  / Durchschnittspreis Ihres Angebotes) * 10 Punkte
Bsp: Ein Bieter A bietet die Zuschläge und Gebühren durchschnittlich  zum Preis von 15€ an, ein Anbieter B zum Preis von 20€. Damit ergibt sich für den Bieter A eine Punktzahl i. H. v. 10 Punkten, der Bieter B erhält (15€ / 20€) * 10 = 7,5 Punkte</t>
    </r>
  </si>
  <si>
    <r>
      <t>Der Bedarf wird gemäß der mit</t>
    </r>
    <r>
      <rPr>
        <b/>
        <sz val="11"/>
        <rFont val="Calibri"/>
        <family val="2"/>
        <scheme val="minor"/>
      </rPr>
      <t xml:space="preserve"> Anlage Preisblatt Los 1</t>
    </r>
    <r>
      <rPr>
        <sz val="11"/>
        <rFont val="Calibri"/>
        <family val="2"/>
        <scheme val="minor"/>
      </rPr>
      <t xml:space="preserve"> angebotenen Preise bepreist. 
Das Angebot mit dem niedrigsten Tagespreis für den konkret angefragten Bedarf erhält die volle Punktzahl von 60 Punkten. 
Die weiteren Angebote erhalten Punkte nach der Formel: (niedrigster Tagespreis / Tagespreis Ihres Angebotes) * 60 Punkte
Bsp:  Bieter A Gesamtpreis 400€ , ein Anbieter B  Gesamtpreis 500€. 
Damit ergibt sich für den Bieter A eine Punktzahl i. H. v. 60 Punkten, der Bieter B erhält (400€ / 500€) * 60 = 48 Punkte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</si>
</sst>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9" tint="0.5999938962981048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7" borderId="1" xfId="0" applyFont="1" applyFill="1" applyBorder="1" applyAlignment="1">
      <alignment horizontal="left" vertical="center" wrapText="1"/>
    </xf>
    <xf numFmtId="0" fontId="4" fillId="0" borderId="0" xfId="0" applyFont="1"/>
    <xf numFmtId="3" fontId="5" fillId="2" borderId="1" xfId="0" applyNumberFormat="1" applyFont="1" applyFill="1" applyBorder="1" applyAlignment="1">
      <alignment horizontal="center" vertical="center" wrapText="1" shrinkToFit="1"/>
    </xf>
    <xf numFmtId="3" fontId="4" fillId="4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 shrinkToFit="1"/>
    </xf>
    <xf numFmtId="3" fontId="5" fillId="2" borderId="3" xfId="0" applyNumberFormat="1" applyFont="1" applyFill="1" applyBorder="1" applyAlignment="1">
      <alignment horizontal="center" vertical="center" wrapText="1" shrinkToFit="1"/>
    </xf>
    <xf numFmtId="3" fontId="5" fillId="2" borderId="1" xfId="0" applyNumberFormat="1" applyFont="1" applyFill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50165</xdr:colOff>
      <xdr:row>0</xdr:row>
      <xdr:rowOff>102235</xdr:rowOff>
    </xdr:from>
    <xdr:to>
      <xdr:col>5</xdr:col>
      <xdr:colOff>15240</xdr:colOff>
      <xdr:row>5</xdr:row>
      <xdr:rowOff>54972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661BB8-190E-4641-9B25-42155083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9522" y="102235"/>
          <a:ext cx="979896" cy="954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DE71-1AA4-47D9-B3CB-023F4980698C}">
  <sheetPr>
    <pageSetUpPr fitToPage="1"/>
  </sheetPr>
  <dimension ref="A1:J17"/>
  <sheetViews>
    <sheetView showGridLines="0" tabSelected="1" zoomScale="85" zoomScaleNormal="85" workbookViewId="0">
      <selection activeCell="C13" sqref="C13:D13"/>
    </sheetView>
  </sheetViews>
  <sheetFormatPr baseColWidth="10" defaultColWidth="11.42578125" defaultRowHeight="15" x14ac:dyDescent="0.25"/>
  <cols>
    <col min="1" max="1" width="5.5703125" customWidth="1"/>
    <col min="2" max="2" width="26.5703125" customWidth="1"/>
    <col min="3" max="3" width="70.42578125" customWidth="1"/>
    <col min="4" max="4" width="65" customWidth="1"/>
    <col min="5" max="5" width="14.5703125" style="2" customWidth="1"/>
    <col min="6" max="7" width="22.7109375" customWidth="1"/>
    <col min="8" max="8" width="23.28515625" customWidth="1"/>
    <col min="9" max="9" width="22.5703125" customWidth="1"/>
    <col min="10" max="10" width="22.7109375" customWidth="1"/>
  </cols>
  <sheetData>
    <row r="1" spans="1:10" ht="37.15" customHeight="1" x14ac:dyDescent="0.25">
      <c r="B1" s="1"/>
    </row>
    <row r="2" spans="1:10" s="5" customFormat="1" x14ac:dyDescent="0.25">
      <c r="A2" s="3" t="s">
        <v>14</v>
      </c>
      <c r="B2" s="4"/>
      <c r="C2" s="4"/>
      <c r="E2" s="6"/>
    </row>
    <row r="3" spans="1:10" s="5" customFormat="1" ht="4.9000000000000004" customHeight="1" x14ac:dyDescent="0.25">
      <c r="A3" s="3"/>
      <c r="B3" s="4"/>
      <c r="C3" s="4"/>
      <c r="E3" s="6"/>
    </row>
    <row r="4" spans="1:10" s="5" customFormat="1" x14ac:dyDescent="0.25">
      <c r="A4" s="3" t="s">
        <v>15</v>
      </c>
      <c r="B4" s="4"/>
      <c r="C4" s="4"/>
      <c r="E4" s="6"/>
    </row>
    <row r="5" spans="1:10" s="5" customFormat="1" ht="6.6" customHeight="1" x14ac:dyDescent="0.25">
      <c r="A5" s="3"/>
      <c r="B5" s="4"/>
      <c r="C5" s="4"/>
      <c r="E5" s="6"/>
    </row>
    <row r="6" spans="1:10" s="5" customFormat="1" x14ac:dyDescent="0.25">
      <c r="A6" s="3" t="s">
        <v>13</v>
      </c>
      <c r="B6" s="4"/>
      <c r="C6" s="4"/>
      <c r="E6" s="6"/>
    </row>
    <row r="7" spans="1:10" s="5" customFormat="1" x14ac:dyDescent="0.25">
      <c r="A7" s="3"/>
      <c r="B7" s="4"/>
      <c r="C7" s="4"/>
      <c r="E7" s="6"/>
    </row>
    <row r="8" spans="1:10" s="5" customFormat="1" x14ac:dyDescent="0.25">
      <c r="A8" s="1" t="s">
        <v>0</v>
      </c>
      <c r="C8" s="7"/>
      <c r="E8" s="6"/>
    </row>
    <row r="9" spans="1:10" x14ac:dyDescent="0.25">
      <c r="A9" s="1" t="s">
        <v>1</v>
      </c>
      <c r="C9" s="7"/>
    </row>
    <row r="10" spans="1:10" ht="25.15" customHeight="1" x14ac:dyDescent="0.25">
      <c r="B10" s="8"/>
    </row>
    <row r="11" spans="1:10" ht="24.95" customHeight="1" x14ac:dyDescent="0.25">
      <c r="E11" s="6" t="s">
        <v>2</v>
      </c>
      <c r="F11" s="7"/>
      <c r="G11" s="7"/>
      <c r="H11" s="7"/>
      <c r="I11" s="7"/>
      <c r="J11" s="7"/>
    </row>
    <row r="12" spans="1:10" ht="20.25" customHeight="1" x14ac:dyDescent="0.25">
      <c r="A12" s="18" t="s">
        <v>3</v>
      </c>
      <c r="B12" s="19"/>
      <c r="C12" s="20" t="s">
        <v>4</v>
      </c>
      <c r="D12" s="20"/>
      <c r="E12" s="9" t="s">
        <v>5</v>
      </c>
      <c r="F12" s="10" t="s">
        <v>6</v>
      </c>
      <c r="G12" s="10" t="s">
        <v>6</v>
      </c>
      <c r="H12" s="10" t="s">
        <v>6</v>
      </c>
      <c r="I12" s="10" t="s">
        <v>6</v>
      </c>
      <c r="J12" s="10" t="s">
        <v>6</v>
      </c>
    </row>
    <row r="13" spans="1:10" ht="107.25" customHeight="1" x14ac:dyDescent="0.25">
      <c r="A13" s="21" t="s">
        <v>7</v>
      </c>
      <c r="B13" s="11" t="s">
        <v>8</v>
      </c>
      <c r="C13" s="24" t="s">
        <v>18</v>
      </c>
      <c r="D13" s="25"/>
      <c r="E13" s="12">
        <v>60</v>
      </c>
      <c r="F13" s="13"/>
      <c r="G13" s="13"/>
      <c r="H13" s="13"/>
      <c r="I13" s="13"/>
      <c r="J13" s="13"/>
    </row>
    <row r="14" spans="1:10" ht="113.25" customHeight="1" x14ac:dyDescent="0.25">
      <c r="A14" s="22"/>
      <c r="B14" s="11" t="s">
        <v>9</v>
      </c>
      <c r="C14" s="26" t="s">
        <v>16</v>
      </c>
      <c r="D14" s="27"/>
      <c r="E14" s="12">
        <v>30</v>
      </c>
      <c r="F14" s="13"/>
      <c r="G14" s="13"/>
      <c r="H14" s="13"/>
      <c r="I14" s="13"/>
      <c r="J14" s="13"/>
    </row>
    <row r="15" spans="1:10" ht="111.75" customHeight="1" x14ac:dyDescent="0.25">
      <c r="A15" s="23"/>
      <c r="B15" s="11" t="s">
        <v>10</v>
      </c>
      <c r="C15" s="24" t="s">
        <v>17</v>
      </c>
      <c r="D15" s="25"/>
      <c r="E15" s="12">
        <v>10</v>
      </c>
      <c r="F15" s="13"/>
      <c r="G15" s="13"/>
      <c r="H15" s="13"/>
      <c r="I15" s="13"/>
      <c r="J15" s="13"/>
    </row>
    <row r="16" spans="1:10" ht="30" customHeight="1" x14ac:dyDescent="0.25">
      <c r="A16" s="17"/>
      <c r="B16" s="17"/>
      <c r="C16" s="17" t="s">
        <v>11</v>
      </c>
      <c r="D16" s="17"/>
      <c r="E16" s="14">
        <f t="shared" ref="E16:J16" si="0">SUM(E13:E15)</f>
        <v>100</v>
      </c>
      <c r="F16" s="15">
        <f>SUM(F13:F15)</f>
        <v>0</v>
      </c>
      <c r="G16" s="15">
        <f t="shared" si="0"/>
        <v>0</v>
      </c>
      <c r="H16" s="15">
        <f t="shared" si="0"/>
        <v>0</v>
      </c>
      <c r="I16" s="15">
        <f t="shared" si="0"/>
        <v>0</v>
      </c>
      <c r="J16" s="15">
        <f t="shared" si="0"/>
        <v>0</v>
      </c>
    </row>
    <row r="17" spans="1:10" ht="30" customHeight="1" x14ac:dyDescent="0.25">
      <c r="A17" s="17"/>
      <c r="B17" s="17"/>
      <c r="C17" s="17" t="s">
        <v>12</v>
      </c>
      <c r="D17" s="17"/>
      <c r="E17" s="16"/>
      <c r="F17" s="15">
        <f>_xlfn.RANK.EQ(F16,$F$16:$J16,0)</f>
        <v>1</v>
      </c>
      <c r="G17" s="15">
        <f>_xlfn.RANK.EQ(G16,$F$16:$J16,0)</f>
        <v>1</v>
      </c>
      <c r="H17" s="15">
        <f>_xlfn.RANK.EQ(H16,$F$16:$J16,0)</f>
        <v>1</v>
      </c>
      <c r="I17" s="15">
        <f>_xlfn.RANK.EQ(I16,$F$16:$J16,0)</f>
        <v>1</v>
      </c>
      <c r="J17" s="15">
        <f>_xlfn.RANK.EQ(J16,$F$16:$J16,0)</f>
        <v>1</v>
      </c>
    </row>
  </sheetData>
  <sheetProtection algorithmName="SHA-512" hashValue="HXcN2XJCn3tud/g6tLKwdf18Df6RxaNf6p+hQOV5UDKu8EwMA5T6sn1dpmSzFMeHIR1AKvPS+3LJYN3M0IUsnA==" saltValue="rpHa4a8AolDHIAr8SlizuA==" spinCount="100000" sheet="1" objects="1" scenarios="1" selectLockedCells="1" selectUnlockedCells="1"/>
  <mergeCells count="10">
    <mergeCell ref="A16:B16"/>
    <mergeCell ref="C16:D16"/>
    <mergeCell ref="A17:B17"/>
    <mergeCell ref="C17:D17"/>
    <mergeCell ref="A12:B12"/>
    <mergeCell ref="C12:D12"/>
    <mergeCell ref="A13:A15"/>
    <mergeCell ref="C13:D13"/>
    <mergeCell ref="C14:D14"/>
    <mergeCell ref="C15:D15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7BD384-4EAA-4C60-B554-5559A5DFAD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B1D2E1-7A9F-4443-BAA1-22A3993E9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7AA8D5-B908-47D5-B28A-D34861ACED35}">
  <ds:schemaRefs>
    <ds:schemaRef ds:uri="http://purl.org/dc/dcmitype/"/>
    <ds:schemaRef ds:uri="http://schemas.microsoft.com/office/2006/metadata/properties"/>
    <ds:schemaRef ds:uri="d05ef001-ee7a-4a5f-a193-1723144be0e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cc28b7e0-2466-494e-93a8-391072843a81"/>
    <ds:schemaRef ds:uri="http://www.w3.org/XML/1998/namespace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 Los 1</vt:lpstr>
      <vt:lpstr>'Bewertungsmatrix Los 1'!Drucktitel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Sarah Mayer</cp:lastModifiedBy>
  <cp:revision/>
  <cp:lastPrinted>2026-06-23T09:29:38Z</cp:lastPrinted>
  <dcterms:created xsi:type="dcterms:W3CDTF">2021-07-26T08:01:16Z</dcterms:created>
  <dcterms:modified xsi:type="dcterms:W3CDTF">2026-08-17T10:21:45Z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1332100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